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3 Assessment Roll Prep\Res\Res ECFs\Acerage ECF's\"/>
    </mc:Choice>
  </mc:AlternateContent>
  <xr:revisionPtr revIDLastSave="0" documentId="13_ncr:1_{F358E010-2620-407C-A5B6-618020F41BBD}" xr6:coauthVersionLast="47" xr6:coauthVersionMax="47" xr10:uidLastSave="{00000000-0000-0000-0000-000000000000}"/>
  <bookViews>
    <workbookView xWindow="-120" yWindow="-120" windowWidth="29040" windowHeight="15840" xr2:uid="{1FB47BFF-2EB3-414A-819B-79CD87D33B17}"/>
  </bookViews>
  <sheets>
    <sheet name="E.C.F.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2" l="1"/>
  <c r="L5" i="2"/>
  <c r="N5" i="2" s="1"/>
  <c r="I6" i="2"/>
  <c r="L6" i="2"/>
  <c r="N6" i="2" s="1"/>
  <c r="I7" i="2"/>
  <c r="L7" i="2"/>
  <c r="N7" i="2" s="1"/>
  <c r="I8" i="2"/>
  <c r="L8" i="2"/>
  <c r="N8" i="2" s="1"/>
  <c r="I9" i="2"/>
  <c r="L9" i="2"/>
  <c r="N9" i="2" s="1"/>
  <c r="I10" i="2"/>
  <c r="L10" i="2"/>
  <c r="N10" i="2" s="1"/>
  <c r="D11" i="2"/>
  <c r="G11" i="2"/>
  <c r="H11" i="2"/>
  <c r="J11" i="2"/>
  <c r="M11" i="2"/>
  <c r="I13" i="2" l="1"/>
  <c r="N13" i="2"/>
  <c r="I12" i="2"/>
  <c r="P7" i="2"/>
  <c r="P8" i="2"/>
  <c r="Q12" i="2"/>
  <c r="P9" i="2"/>
  <c r="P5" i="2"/>
  <c r="L11" i="2"/>
  <c r="N12" i="2" s="1"/>
  <c r="P10" i="2"/>
  <c r="P6" i="2"/>
  <c r="P11" i="2" l="1"/>
  <c r="R7" i="2"/>
  <c r="R6" i="2"/>
  <c r="R10" i="2"/>
  <c r="R5" i="2"/>
  <c r="R9" i="2"/>
  <c r="R8" i="2"/>
  <c r="R11" i="2"/>
  <c r="Q13" i="2" l="1"/>
  <c r="S13" i="2" s="1"/>
</calcChain>
</file>

<file path=xl/sharedStrings.xml><?xml version="1.0" encoding="utf-8"?>
<sst xmlns="http://schemas.openxmlformats.org/spreadsheetml/2006/main" count="60" uniqueCount="43">
  <si>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</si>
  <si>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</si>
  <si>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</si>
  <si>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</si>
  <si>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</si>
  <si>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</si>
  <si>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</si>
  <si>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</si>
  <si>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</si>
  <si>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</si>
  <si>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+ Yard</t>
  </si>
  <si>
    <t>Bldg. Residual</t>
  </si>
  <si>
    <t>Cost Man. $</t>
  </si>
  <si>
    <t>E.C.F.</t>
  </si>
  <si>
    <t>Floor Area</t>
  </si>
  <si>
    <t>$/Sq.Ft.</t>
  </si>
  <si>
    <t>ECF Area</t>
  </si>
  <si>
    <t>Dev. by Mean (%)</t>
  </si>
  <si>
    <t>06551</t>
  </si>
  <si>
    <t>16-06-551-011</t>
  </si>
  <si>
    <t>8140 N VASSAR RD</t>
  </si>
  <si>
    <t>WD</t>
  </si>
  <si>
    <t>03-ARM'S LENGTH</t>
  </si>
  <si>
    <t>16-06-553-009</t>
  </si>
  <si>
    <t>7016 LINDALE DR</t>
  </si>
  <si>
    <t>16-06-553-036</t>
  </si>
  <si>
    <t>7053 ARCADIA DR</t>
  </si>
  <si>
    <t>16-07-501-002</t>
  </si>
  <si>
    <t>7026 E MT MORRIS RD</t>
  </si>
  <si>
    <t>16-07-501-008</t>
  </si>
  <si>
    <t>7450 N VASSAR RD</t>
  </si>
  <si>
    <t>Totals:</t>
  </si>
  <si>
    <t>Sale. Ratio =&gt;</t>
  </si>
  <si>
    <t>E.C.F. =&gt;</t>
  </si>
  <si>
    <t>Std. Deviation=&gt;</t>
  </si>
  <si>
    <t>Std. Dev. =&gt;</t>
  </si>
  <si>
    <t>Ave. E.C.F. =&gt;</t>
  </si>
  <si>
    <t>Ave. Variance=&gt;</t>
  </si>
  <si>
    <t>Coefficient of Var=&gt;</t>
  </si>
  <si>
    <t>2023 Res ECF Analusis - Vanadia</t>
  </si>
  <si>
    <t>Calculated ECF =</t>
  </si>
  <si>
    <t>2023 ECF used in BS&amp;A =</t>
  </si>
  <si>
    <t>Vanadia includes Dania, Dania No 1, Appletree Acres &amp; St John Acres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</si>
</sst>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164" formatCode="#0.00_);[Red]\(#0.00\)"/>
    <numFmt numFmtId="165" formatCode="mm/dd/yy"/>
    <numFmt numFmtId="166" formatCode="#0.000_);[Red]\(#0.000\)"/>
    <numFmt numFmtId="167" formatCode="&quot;$&quot;#0.00_);[Red]\(&quot;$&quot;#0.00\)"/>
    <numFmt numFmtId="168" formatCode="#0.0000_);[Red]\(#0.0000\)"/>
    <numFmt numFmtId="169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/>
    <xf numFmtId="166" fontId="3" fillId="3" borderId="2" xfId="0" applyNumberFormat="1" applyFont="1" applyFill="1" applyBorder="1"/>
    <xf numFmtId="38" fontId="2" fillId="2" borderId="0" xfId="0" applyNumberFormat="1" applyFont="1" applyFill="1" applyAlignment="1">
      <alignment horizontal="center"/>
    </xf>
    <xf numFmtId="38" fontId="0" fillId="0" borderId="0" xfId="0" applyNumberFormat="1"/>
    <xf numFmtId="38" fontId="3" fillId="3" borderId="1" xfId="0" applyNumberFormat="1" applyFont="1" applyFill="1" applyBorder="1"/>
    <xf numFmtId="38" fontId="3" fillId="3" borderId="0" xfId="0" applyNumberFormat="1" applyFont="1" applyFill="1"/>
    <xf numFmtId="38" fontId="3" fillId="3" borderId="2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/>
    <xf numFmtId="167" fontId="3" fillId="3" borderId="2" xfId="0" applyNumberFormat="1" applyFont="1" applyFill="1" applyBorder="1"/>
    <xf numFmtId="49" fontId="2" fillId="2" borderId="0" xfId="0" applyNumberFormat="1" applyFont="1" applyFill="1" applyAlignment="1">
      <alignment horizontal="right"/>
    </xf>
    <xf numFmtId="49" fontId="0" fillId="0" borderId="0" xfId="0" quotePrefix="1" applyNumberFormat="1" applyAlignment="1">
      <alignment horizontal="right"/>
    </xf>
    <xf numFmtId="49" fontId="3" fillId="3" borderId="1" xfId="0" applyNumberFormat="1" applyFont="1" applyFill="1" applyBorder="1" applyAlignment="1">
      <alignment horizontal="right"/>
    </xf>
    <xf numFmtId="49" fontId="3" fillId="3" borderId="0" xfId="0" applyNumberFormat="1" applyFont="1" applyFill="1" applyAlignment="1">
      <alignment horizontal="right"/>
    </xf>
    <xf numFmtId="49" fontId="0" fillId="0" borderId="0" xfId="0" applyNumberFormat="1" applyAlignment="1">
      <alignment horizontal="right"/>
    </xf>
    <xf numFmtId="168" fontId="2" fillId="2" borderId="0" xfId="0" applyNumberFormat="1" applyFont="1" applyFill="1" applyAlignment="1">
      <alignment horizontal="center"/>
    </xf>
    <xf numFmtId="168" fontId="0" fillId="0" borderId="0" xfId="0" applyNumberFormat="1"/>
    <xf numFmtId="168" fontId="3" fillId="3" borderId="1" xfId="0" applyNumberFormat="1" applyFont="1" applyFill="1" applyBorder="1"/>
    <xf numFmtId="168" fontId="3" fillId="3" borderId="0" xfId="0" applyNumberFormat="1" applyFont="1" applyFill="1"/>
    <xf numFmtId="168" fontId="3" fillId="3" borderId="2" xfId="0" applyNumberFormat="1" applyFont="1" applyFill="1" applyBorder="1"/>
    <xf numFmtId="168" fontId="3" fillId="3" borderId="2" xfId="0" applyNumberFormat="1" applyFont="1" applyFill="1" applyBorder="1" applyAlignment="1">
      <alignment horizontal="right"/>
    </xf>
    <xf numFmtId="0" fontId="4" fillId="0" borderId="0" xfId="0" applyFont="1"/>
    <xf numFmtId="169" fontId="1" fillId="0" borderId="0" xfId="0" applyNumberFormat="1" applyFont="1"/>
    <xf numFmtId="6" fontId="1" fillId="0" borderId="0" xfId="0" applyNumberFormat="1" applyFont="1" applyAlignment="1">
      <alignment horizontal="right"/>
    </xf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CCAFA-850A-4C8E-8C0F-DB499642FD90}">
  <dimension ref="A1:BD16"/>
  <sheetViews>
    <sheetView tabSelected="1" workbookViewId="0">
      <selection activeCell="A3" sqref="A3"/>
    </sheetView>
  </sheetViews>
  <sheetFormatPr defaultRowHeight="15" x14ac:dyDescent="0.25"/>
  <cols>
    <col min="1" max="1" width="14.28515625" bestFit="1" customWidth="1"/>
    <col min="2" max="2" width="20.140625" bestFit="1" customWidth="1"/>
    <col min="3" max="3" width="9.28515625" style="18" bestFit="1" customWidth="1"/>
    <col min="4" max="4" width="10.85546875" style="8" bestFit="1" customWidth="1"/>
    <col min="5" max="5" width="5.5703125" bestFit="1" customWidth="1"/>
    <col min="6" max="6" width="16.7109375" bestFit="1" customWidth="1"/>
    <col min="7" max="7" width="10.85546875" style="8" bestFit="1" customWidth="1"/>
    <col min="8" max="8" width="14.7109375" style="8" bestFit="1" customWidth="1"/>
    <col min="9" max="9" width="12.85546875" style="13" bestFit="1" customWidth="1"/>
    <col min="10" max="10" width="13.42578125" style="8" bestFit="1" customWidth="1"/>
    <col min="11" max="11" width="11" style="8" bestFit="1" customWidth="1"/>
    <col min="12" max="12" width="13.5703125" style="8" bestFit="1" customWidth="1"/>
    <col min="13" max="13" width="12.7109375" style="8" bestFit="1" customWidth="1"/>
    <col min="14" max="14" width="6.28515625" style="23" bestFit="1" customWidth="1"/>
    <col min="15" max="15" width="10.140625" style="28" bestFit="1" customWidth="1"/>
    <col min="16" max="16" width="15.5703125" style="33" bestFit="1" customWidth="1"/>
    <col min="17" max="17" width="11.5703125" style="41" bestFit="1" customWidth="1"/>
    <col min="18" max="18" width="18.85546875" style="43" bestFit="1" customWidth="1"/>
    <col min="19" max="19" width="12" bestFit="1" customWidth="1"/>
  </cols>
  <sheetData>
    <row r="1" spans="1:56" ht="15.75" x14ac:dyDescent="0.25">
      <c r="A1" s="48" t="s">
        <v>39</v>
      </c>
    </row>
    <row r="2" spans="1:56" x14ac:dyDescent="0.25">
      <c r="A2" s="1" t="s">
        <v>42</v>
      </c>
    </row>
    <row r="4" spans="1:56" x14ac:dyDescent="0.25">
      <c r="A4" s="2" t="s">
        <v>0</v>
      </c>
      <c r="B4" s="2" t="s">
        <v>1</v>
      </c>
      <c r="C4" s="17" t="s">
        <v>2</v>
      </c>
      <c r="D4" s="7" t="s">
        <v>3</v>
      </c>
      <c r="E4" s="2" t="s">
        <v>4</v>
      </c>
      <c r="F4" s="2" t="s">
        <v>5</v>
      </c>
      <c r="G4" s="7" t="s">
        <v>6</v>
      </c>
      <c r="H4" s="7" t="s">
        <v>7</v>
      </c>
      <c r="I4" s="12" t="s">
        <v>8</v>
      </c>
      <c r="J4" s="7" t="s">
        <v>9</v>
      </c>
      <c r="K4" s="7" t="s">
        <v>10</v>
      </c>
      <c r="L4" s="7" t="s">
        <v>11</v>
      </c>
      <c r="M4" s="7" t="s">
        <v>12</v>
      </c>
      <c r="N4" s="22" t="s">
        <v>13</v>
      </c>
      <c r="O4" s="27" t="s">
        <v>14</v>
      </c>
      <c r="P4" s="32" t="s">
        <v>15</v>
      </c>
      <c r="Q4" s="37" t="s">
        <v>16</v>
      </c>
      <c r="R4" s="42" t="s">
        <v>17</v>
      </c>
      <c r="S4" s="2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</row>
    <row r="5" spans="1:56" x14ac:dyDescent="0.25">
      <c r="A5" t="s">
        <v>19</v>
      </c>
      <c r="B5" t="s">
        <v>20</v>
      </c>
      <c r="C5" s="18">
        <v>44627</v>
      </c>
      <c r="D5" s="8">
        <v>172000</v>
      </c>
      <c r="E5" t="s">
        <v>21</v>
      </c>
      <c r="F5" t="s">
        <v>22</v>
      </c>
      <c r="G5" s="8">
        <v>172000</v>
      </c>
      <c r="H5" s="8">
        <v>69200</v>
      </c>
      <c r="I5" s="13">
        <f t="shared" ref="I5:I10" si="0">H5/G5*100</f>
        <v>40.232558139534888</v>
      </c>
      <c r="J5" s="8">
        <v>162842</v>
      </c>
      <c r="K5" s="8">
        <v>24024</v>
      </c>
      <c r="L5" s="8">
        <f t="shared" ref="L5:L10" si="1">G5-K5</f>
        <v>147976</v>
      </c>
      <c r="M5" s="8">
        <v>166848.5625</v>
      </c>
      <c r="N5" s="23">
        <f t="shared" ref="N5:N10" si="2">L5/M5</f>
        <v>0.8868880725298427</v>
      </c>
      <c r="O5" s="28">
        <v>1402</v>
      </c>
      <c r="P5" s="33">
        <f t="shared" ref="P5:P10" si="3">L5/O5</f>
        <v>105.54636233951499</v>
      </c>
      <c r="Q5" s="38" t="s">
        <v>18</v>
      </c>
      <c r="R5" s="43">
        <f>ABS(N13-N5)*100</f>
        <v>2.9604570048788026</v>
      </c>
    </row>
    <row r="6" spans="1:56" x14ac:dyDescent="0.25">
      <c r="A6" t="s">
        <v>23</v>
      </c>
      <c r="B6" t="s">
        <v>24</v>
      </c>
      <c r="C6" s="18">
        <v>44263</v>
      </c>
      <c r="D6" s="8">
        <v>289000</v>
      </c>
      <c r="E6" t="s">
        <v>21</v>
      </c>
      <c r="F6" t="s">
        <v>22</v>
      </c>
      <c r="G6" s="8">
        <v>289000</v>
      </c>
      <c r="H6" s="8">
        <v>112800</v>
      </c>
      <c r="I6" s="13">
        <f t="shared" si="0"/>
        <v>39.031141868512108</v>
      </c>
      <c r="J6" s="8">
        <v>267222</v>
      </c>
      <c r="K6" s="8">
        <v>16236</v>
      </c>
      <c r="L6" s="8">
        <f t="shared" si="1"/>
        <v>272764</v>
      </c>
      <c r="M6" s="8">
        <v>301665.875</v>
      </c>
      <c r="N6" s="23">
        <f t="shared" si="2"/>
        <v>0.90419242812930034</v>
      </c>
      <c r="O6" s="28">
        <v>1980</v>
      </c>
      <c r="P6" s="33">
        <f t="shared" si="3"/>
        <v>137.75959595959597</v>
      </c>
      <c r="Q6" s="38" t="s">
        <v>18</v>
      </c>
      <c r="R6" s="43">
        <f>ABS(N13-N6)*100</f>
        <v>4.6908925648245674</v>
      </c>
    </row>
    <row r="7" spans="1:56" x14ac:dyDescent="0.25">
      <c r="A7" t="s">
        <v>25</v>
      </c>
      <c r="B7" t="s">
        <v>26</v>
      </c>
      <c r="C7" s="18">
        <v>43985</v>
      </c>
      <c r="D7" s="8">
        <v>154900</v>
      </c>
      <c r="E7" t="s">
        <v>21</v>
      </c>
      <c r="F7" t="s">
        <v>22</v>
      </c>
      <c r="G7" s="8">
        <v>154900</v>
      </c>
      <c r="H7" s="8">
        <v>63000</v>
      </c>
      <c r="I7" s="13">
        <f t="shared" si="0"/>
        <v>40.671400903808909</v>
      </c>
      <c r="J7" s="8">
        <v>152639</v>
      </c>
      <c r="K7" s="8">
        <v>15444</v>
      </c>
      <c r="L7" s="8">
        <f t="shared" si="1"/>
        <v>139456</v>
      </c>
      <c r="M7" s="8">
        <v>164897.84375</v>
      </c>
      <c r="N7" s="23">
        <f t="shared" si="2"/>
        <v>0.8457114831133139</v>
      </c>
      <c r="O7" s="28">
        <v>1344</v>
      </c>
      <c r="P7" s="33">
        <f t="shared" si="3"/>
        <v>103.76190476190476</v>
      </c>
      <c r="Q7" s="38" t="s">
        <v>18</v>
      </c>
      <c r="R7" s="43">
        <f>ABS(N13-N7)*100</f>
        <v>1.1572019367740771</v>
      </c>
    </row>
    <row r="8" spans="1:56" x14ac:dyDescent="0.25">
      <c r="A8" t="s">
        <v>25</v>
      </c>
      <c r="B8" t="s">
        <v>26</v>
      </c>
      <c r="C8" s="18">
        <v>44585</v>
      </c>
      <c r="D8" s="8">
        <v>174000</v>
      </c>
      <c r="E8" t="s">
        <v>21</v>
      </c>
      <c r="F8" t="s">
        <v>22</v>
      </c>
      <c r="G8" s="8">
        <v>174000</v>
      </c>
      <c r="H8" s="8">
        <v>66000</v>
      </c>
      <c r="I8" s="13">
        <f t="shared" si="0"/>
        <v>37.931034482758619</v>
      </c>
      <c r="J8" s="8">
        <v>152639</v>
      </c>
      <c r="K8" s="8">
        <v>15444</v>
      </c>
      <c r="L8" s="8">
        <f t="shared" si="1"/>
        <v>158556</v>
      </c>
      <c r="M8" s="8">
        <v>164897.84375</v>
      </c>
      <c r="N8" s="23">
        <f t="shared" si="2"/>
        <v>0.96154077211819211</v>
      </c>
      <c r="O8" s="28">
        <v>1344</v>
      </c>
      <c r="P8" s="33">
        <f t="shared" si="3"/>
        <v>117.97321428571429</v>
      </c>
      <c r="Q8" s="38" t="s">
        <v>18</v>
      </c>
      <c r="R8" s="43">
        <f>ABS(N13-N8)*100</f>
        <v>10.425726963713744</v>
      </c>
    </row>
    <row r="9" spans="1:56" x14ac:dyDescent="0.25">
      <c r="A9" t="s">
        <v>27</v>
      </c>
      <c r="B9" t="s">
        <v>28</v>
      </c>
      <c r="C9" s="18">
        <v>44040</v>
      </c>
      <c r="D9" s="8">
        <v>147000</v>
      </c>
      <c r="E9" t="s">
        <v>21</v>
      </c>
      <c r="F9" t="s">
        <v>22</v>
      </c>
      <c r="G9" s="8">
        <v>147000</v>
      </c>
      <c r="H9" s="8">
        <v>54400</v>
      </c>
      <c r="I9" s="13">
        <f t="shared" si="0"/>
        <v>37.006802721088434</v>
      </c>
      <c r="J9" s="8">
        <v>156628</v>
      </c>
      <c r="K9" s="8">
        <v>18420</v>
      </c>
      <c r="L9" s="8">
        <f t="shared" si="1"/>
        <v>128580</v>
      </c>
      <c r="M9" s="8">
        <v>166115.390625</v>
      </c>
      <c r="N9" s="23">
        <f t="shared" si="2"/>
        <v>0.77404025910076624</v>
      </c>
      <c r="O9" s="28">
        <v>1200</v>
      </c>
      <c r="P9" s="33">
        <f t="shared" si="3"/>
        <v>107.15</v>
      </c>
      <c r="Q9" s="38" t="s">
        <v>18</v>
      </c>
      <c r="R9" s="43">
        <f>ABS(N13-N9)*100</f>
        <v>8.324324338028843</v>
      </c>
    </row>
    <row r="10" spans="1:56" ht="15.75" thickBot="1" x14ac:dyDescent="0.3">
      <c r="A10" t="s">
        <v>29</v>
      </c>
      <c r="B10" t="s">
        <v>30</v>
      </c>
      <c r="C10" s="18">
        <v>44551</v>
      </c>
      <c r="D10" s="8">
        <v>185000</v>
      </c>
      <c r="E10" t="s">
        <v>21</v>
      </c>
      <c r="F10" t="s">
        <v>22</v>
      </c>
      <c r="G10" s="8">
        <v>185000</v>
      </c>
      <c r="H10" s="8">
        <v>83500</v>
      </c>
      <c r="I10" s="13">
        <f t="shared" si="0"/>
        <v>45.135135135135137</v>
      </c>
      <c r="J10" s="8">
        <v>196547</v>
      </c>
      <c r="K10" s="8">
        <v>38202</v>
      </c>
      <c r="L10" s="8">
        <f t="shared" si="1"/>
        <v>146798</v>
      </c>
      <c r="M10" s="8">
        <v>190318.515625</v>
      </c>
      <c r="N10" s="23">
        <f t="shared" si="2"/>
        <v>0.77132799989491296</v>
      </c>
      <c r="O10" s="28">
        <v>1756</v>
      </c>
      <c r="P10" s="33">
        <f t="shared" si="3"/>
        <v>83.597949886104786</v>
      </c>
      <c r="Q10" s="38" t="s">
        <v>18</v>
      </c>
      <c r="R10" s="43">
        <f>ABS(N13-N10)*100</f>
        <v>8.5955502586141712</v>
      </c>
    </row>
    <row r="11" spans="1:56" ht="15.75" thickTop="1" x14ac:dyDescent="0.25">
      <c r="A11" s="4"/>
      <c r="B11" s="4"/>
      <c r="C11" s="19" t="s">
        <v>31</v>
      </c>
      <c r="D11" s="9">
        <f>+SUM(D5:D10)</f>
        <v>1121900</v>
      </c>
      <c r="E11" s="4"/>
      <c r="F11" s="4"/>
      <c r="G11" s="9">
        <f>+SUM(G5:G10)</f>
        <v>1121900</v>
      </c>
      <c r="H11" s="9">
        <f>+SUM(H5:H10)</f>
        <v>448900</v>
      </c>
      <c r="I11" s="14"/>
      <c r="J11" s="9">
        <f>+SUM(J5:J10)</f>
        <v>1088517</v>
      </c>
      <c r="K11" s="9"/>
      <c r="L11" s="9">
        <f>+SUM(L5:L10)</f>
        <v>994130</v>
      </c>
      <c r="M11" s="9">
        <f>+SUM(M5:M10)</f>
        <v>1154744.03125</v>
      </c>
      <c r="N11" s="24"/>
      <c r="O11" s="29"/>
      <c r="P11" s="34">
        <f>AVERAGE(P5:P10)</f>
        <v>109.29817120547246</v>
      </c>
      <c r="Q11" s="39"/>
      <c r="R11" s="44">
        <f>ABS(N13-N12)*100</f>
        <v>0.36259052288628579</v>
      </c>
      <c r="S11" s="4"/>
    </row>
    <row r="12" spans="1:56" x14ac:dyDescent="0.25">
      <c r="A12" s="5"/>
      <c r="B12" s="5"/>
      <c r="C12" s="20"/>
      <c r="D12" s="10"/>
      <c r="E12" s="5"/>
      <c r="F12" s="5"/>
      <c r="G12" s="10"/>
      <c r="H12" s="10" t="s">
        <v>32</v>
      </c>
      <c r="I12" s="15">
        <f>H11/G11*100</f>
        <v>40.01247883055531</v>
      </c>
      <c r="J12" s="10"/>
      <c r="K12" s="10"/>
      <c r="L12" s="10"/>
      <c r="M12" s="10" t="s">
        <v>33</v>
      </c>
      <c r="N12" s="25">
        <f>L11/M11</f>
        <v>0.86090940770991753</v>
      </c>
      <c r="O12" s="30"/>
      <c r="P12" s="35" t="s">
        <v>34</v>
      </c>
      <c r="Q12" s="40">
        <f>STDEV(N5:N10)</f>
        <v>7.5363324994310768E-2</v>
      </c>
      <c r="R12" s="45"/>
      <c r="S12" s="5"/>
    </row>
    <row r="13" spans="1:56" x14ac:dyDescent="0.25">
      <c r="A13" s="6"/>
      <c r="B13" s="6"/>
      <c r="C13" s="21"/>
      <c r="D13" s="11"/>
      <c r="E13" s="6"/>
      <c r="F13" s="6"/>
      <c r="G13" s="11"/>
      <c r="H13" s="11" t="s">
        <v>35</v>
      </c>
      <c r="I13" s="16">
        <f>STDEV(I5:I10)</f>
        <v>2.8654144131720249</v>
      </c>
      <c r="J13" s="11"/>
      <c r="K13" s="11"/>
      <c r="L13" s="11"/>
      <c r="M13" s="11" t="s">
        <v>36</v>
      </c>
      <c r="N13" s="26">
        <f>AVERAGE(N5:N10)</f>
        <v>0.85728350248105467</v>
      </c>
      <c r="O13" s="31"/>
      <c r="P13" s="36" t="s">
        <v>37</v>
      </c>
      <c r="Q13" s="47">
        <f>AVERAGE(R5:R10)</f>
        <v>6.025692177805702</v>
      </c>
      <c r="R13" s="46" t="s">
        <v>38</v>
      </c>
      <c r="S13" s="6">
        <f>+(Q13/N13)</f>
        <v>7.0288208747360859</v>
      </c>
    </row>
    <row r="15" spans="1:56" x14ac:dyDescent="0.25">
      <c r="J15" s="50" t="s">
        <v>40</v>
      </c>
      <c r="K15" s="49">
        <v>0.86099999999999999</v>
      </c>
    </row>
    <row r="16" spans="1:56" x14ac:dyDescent="0.25">
      <c r="J16" s="50" t="s">
        <v>41</v>
      </c>
      <c r="K16" s="49">
        <v>0.86099999999999999</v>
      </c>
    </row>
  </sheetData>
  <conditionalFormatting sqref="A5:S10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40B8C-2E7F-40D3-BBAC-893FBE32349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E.C.F.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2023-01-30T17:36:28Z</cp:lastPrinted>
  <dcterms:created xsi:type="dcterms:W3CDTF">2023-01-30T16:29:59Z</dcterms:created>
  <dcterms:modified xsi:type="dcterms:W3CDTF">2023-01-30T17:36:31Z</dcterms:modified>
</cp:coreProperties>
</file>